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47" i="1"/>
  <c r="E41"/>
  <c r="D15"/>
  <c r="E28"/>
  <c r="E15"/>
  <c r="E40" l="1"/>
  <c r="D28"/>
  <c r="E21"/>
  <c r="E20" s="1"/>
  <c r="G47"/>
  <c r="F47"/>
  <c r="G40"/>
  <c r="F40"/>
  <c r="G27"/>
  <c r="F27"/>
  <c r="D30"/>
  <c r="D29"/>
  <c r="G20"/>
  <c r="F20"/>
  <c r="D21"/>
  <c r="G14"/>
  <c r="F14"/>
  <c r="D14" s="1"/>
  <c r="E14"/>
  <c r="G49"/>
  <c r="E27" l="1"/>
  <c r="E46"/>
  <c r="D40"/>
  <c r="D27"/>
  <c r="D20"/>
  <c r="D41"/>
  <c r="D34"/>
  <c r="D36"/>
  <c r="D35"/>
  <c r="D49"/>
  <c r="D48"/>
  <c r="G46" l="1"/>
  <c r="D47"/>
  <c r="F46"/>
  <c r="D46" l="1"/>
</calcChain>
</file>

<file path=xl/sharedStrings.xml><?xml version="1.0" encoding="utf-8"?>
<sst xmlns="http://schemas.openxmlformats.org/spreadsheetml/2006/main" count="76" uniqueCount="46">
  <si>
    <t>№ п/п</t>
  </si>
  <si>
    <t>Наименование мероприятия</t>
  </si>
  <si>
    <t>Источники финансирования</t>
  </si>
  <si>
    <t>Объем финансирования, всего (тыс.руб.)</t>
  </si>
  <si>
    <r>
      <t xml:space="preserve">В том числе по годам </t>
    </r>
    <r>
      <rPr>
        <sz val="12"/>
        <color rgb="FF2D2D2D"/>
        <rFont val="Times New Roman"/>
        <family val="1"/>
        <charset val="204"/>
      </rPr>
      <t>(тыс.руб)</t>
    </r>
  </si>
  <si>
    <t>Непосредственный результат реализации мероприятия</t>
  </si>
  <si>
    <t>Участник муниципальной программы (к примеру, муниципальный заказчик, главный распорядитель (распорядитель) бюджетных средств, исполнитель)</t>
  </si>
  <si>
    <t>01.</t>
  </si>
  <si>
    <t>Озеленение территории Тимашевского городского поселения Тимашевского района</t>
  </si>
  <si>
    <t>Итого по пункту 01:</t>
  </si>
  <si>
    <t>всего</t>
  </si>
  <si>
    <t>местный бюджет</t>
  </si>
  <si>
    <t>районный бюджет</t>
  </si>
  <si>
    <t>краевой бюджет</t>
  </si>
  <si>
    <t>федеральный бюджет</t>
  </si>
  <si>
    <t>Администрация, МКУ ЖКХ СТ и С ТГП</t>
  </si>
  <si>
    <t>внебюджетные источники</t>
  </si>
  <si>
    <t>02.</t>
  </si>
  <si>
    <t xml:space="preserve">Организация и содержание мест захоронения </t>
  </si>
  <si>
    <t>Итого по пункту 02:</t>
  </si>
  <si>
    <t>03.</t>
  </si>
  <si>
    <t>Итого по пункту 03:</t>
  </si>
  <si>
    <t>04.</t>
  </si>
  <si>
    <t>Итого:</t>
  </si>
  <si>
    <t>05.</t>
  </si>
  <si>
    <t>Обеспечение деятельности муниципального казенного учреждения «Жилищно-коммунальное хозяйство, строительство, транспорт и связь Тимашевского городского поселения Тимашевского района»</t>
  </si>
  <si>
    <t>Итого по пункту 05:</t>
  </si>
  <si>
    <t>Итого по программе:</t>
  </si>
  <si>
    <t>2018 г.</t>
  </si>
  <si>
    <t>2019 г.</t>
  </si>
  <si>
    <t>2020 г.</t>
  </si>
  <si>
    <t>Выполнено 100 % мероприятий по обеспечению деятельности учреждения</t>
  </si>
  <si>
    <t xml:space="preserve">Количество обустроенных площадок на полигоне ТБО:                                                  2018 - 1 шт.                                                         2019 - 1 шт.                                                                  2020 - 1 шт.                                                      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</si>
  <si>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ТГП).</t>
  </si>
  <si>
    <t>«Благоустройство и озеленение  территории Тимашевского городского поселения</t>
  </si>
  <si>
    <t xml:space="preserve">Наведение санитарного порядка и улучшение внешнего вида территории Тимашевского городского поселения Тимашевского района </t>
  </si>
  <si>
    <t>Осуществление полномочий по решению вопросов местного значения по участию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</si>
  <si>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Площадь обработанных клумб:                           2018 - 113945 кв.м.                                                   2019 - 13558,7 кв.м.                                                              2020 - 13558,7 кв.м.                                 Количество приобретенных саженцев деревьев и кустарников:                           2018 - 374 шт.                                                    2019 - 1829  шт.                                                           2020 - 1829  шт.                                 </t>
  </si>
  <si>
    <t xml:space="preserve">Площадь убранной территории:                                                                                               2018 - 310361 кв.м.                                      2019 - 45400 кв.м.                                                        2020 - 45400 кв.м.                                                                                       Исправление профиля гравийной дороги:                                                     2018 - 0 кв.м.                                                                                    2019 - 23069 кв.м.                                                                             2020 - 13540 кв.м.                                                   </t>
  </si>
  <si>
    <t>Площадь убранной территории:              2018 - 51060000 кв.м.                                      2019 - 73037648 кв.м.                                         2020 - 73037648 кв.м.                                           Количество вывезенного крупнгогабаритного мусора:                             2018 - 19957,87 куб.м.                                      2019 - 7372,32 куб.м.                                       2020 - 7372,32 куб.м.                                   Площадь скошенной территории:              2018 - 1095369 кв.м.                                      2019 - 10585850 кв.м.                                      2020 - 10585850 кв.м.                                   Объем спиленных и убранных аварийно-опасных деревьев:                                                     2018 - 234 куб.м.                                                       2019 - 326 куб.м.                                                           2020 - 326 куб.м.                                                                 Объем поданного газа:                                         2018 - 60000 куб.м.                                                      2019 - 60000 куб.м.                                                         2020 - 60000 куб.м.                                                  Содержание фонтанов:                                             2018 - 1 объект.                                                                 2019 - 1 объект.                                                                 2020 - 1 объект.                                                                Протяженность отремонтированных ливневых канализаций:                                         2018 - 4,490 км.                                                                   2019 - 0,085 км.                                                                   2020 - 3,741 км.                                                              Протяженность очищенных ливневых канализаций:                                                                                  2018 - 9,532 км.                                                                 2019 - 2,500 км.                                                                 2020 - 4,200 км.                                                         Количество приобретенных скамеек:            2018 - 28 шт.                                                                     2019 - 28 шт.                                                                        2020 - 28 шт.                                                                         Количество отловленных безнадзорных  животных:                                                 2018 - 266 шт.                                                       2019 - 294 шт.                                                                      2020 - 266 шт.                                                     Количество благоустроенных объектов:                                                                   2018 - 2 объекта                                                                                2019 - 1 объект                                                                  2020 - 2 оъекта                                                                       Длина светодиодных конструкций:             2018 - 120 метра                                                                                  2019 - 0 метров                                                                              2020 - 0 метров                                                                   Приобретение мусоровоза:                             2018 - 0 шт.                                                         2019 - 1 шт.                                                     2020 - 0 шт.                                                                              Приобретение контейнеров для ТБО:                                                              2018 - 0  шт.                                                                  2019 - 105 шт.                                                            2020-  0  шт.                                                               Приобретение контейнеров для КГМ:                                                      2018 - 0  шт.                                                     2019 - 4 шт.                                                    2020 - 0 шт.</t>
  </si>
  <si>
    <t>основных мероприятий муниципальной программы</t>
  </si>
  <si>
    <t xml:space="preserve">ПЕРЕЧЕНЬ </t>
  </si>
  <si>
    <t>Приложение № 2</t>
  </si>
  <si>
    <t>Тимашевского района» на 2018 – 2020 годы»</t>
  </si>
  <si>
    <t>к муниципальной программе «Благоустройство и озеленение территории Тимашевского городского поселения Тимашевского района» на 2018 – 2020 годы»</t>
  </si>
  <si>
    <t xml:space="preserve">Заместитель главы Тимашевского городского
поселения Тимашевского района                                                                                                                                                              Н.В. Сидикова
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</si>
</sst>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0" xfId="0" applyFont="1" applyAlignment="1"/>
    <xf numFmtId="0" fontId="4" fillId="0" borderId="0" xfId="0" applyFont="1"/>
    <xf numFmtId="0" fontId="1" fillId="0" borderId="11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top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64" fontId="1" fillId="0" borderId="10" xfId="0" applyNumberFormat="1" applyFont="1" applyBorder="1" applyAlignment="1">
      <alignment vertical="top" wrapText="1"/>
    </xf>
    <xf numFmtId="164" fontId="1" fillId="0" borderId="13" xfId="0" applyNumberFormat="1" applyFont="1" applyBorder="1" applyAlignment="1">
      <alignment vertical="top" wrapText="1"/>
    </xf>
    <xf numFmtId="164" fontId="1" fillId="0" borderId="17" xfId="0" applyNumberFormat="1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1" fillId="0" borderId="1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1" fillId="0" borderId="21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1" fillId="0" borderId="1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tabSelected="1" view="pageBreakPreview" zoomScale="70" zoomScaleNormal="80" zoomScaleSheetLayoutView="70" zoomScalePageLayoutView="70" workbookViewId="0">
      <selection activeCell="A56" sqref="A56"/>
    </sheetView>
  </sheetViews>
  <sheetFormatPr defaultRowHeight="15"/>
  <cols>
    <col min="1" max="1" width="4.5703125" customWidth="1"/>
    <col min="2" max="2" width="27.140625" customWidth="1"/>
    <col min="3" max="3" width="28.140625" customWidth="1"/>
    <col min="4" max="4" width="12.85546875" bestFit="1" customWidth="1"/>
    <col min="5" max="6" width="10.42578125" customWidth="1"/>
    <col min="7" max="7" width="10.140625" customWidth="1"/>
    <col min="8" max="8" width="41.5703125" customWidth="1"/>
    <col min="9" max="9" width="38.140625" customWidth="1"/>
  </cols>
  <sheetData>
    <row r="1" spans="1:9" ht="18.75">
      <c r="H1" s="30" t="s">
        <v>42</v>
      </c>
    </row>
    <row r="2" spans="1:9" ht="57.75" customHeight="1">
      <c r="H2" s="61" t="s">
        <v>44</v>
      </c>
      <c r="I2" s="61"/>
    </row>
    <row r="3" spans="1:9" ht="27" customHeight="1">
      <c r="B3" s="12"/>
      <c r="C3" s="12"/>
      <c r="D3" s="12"/>
      <c r="E3" s="12"/>
      <c r="F3" s="12"/>
      <c r="G3" s="12"/>
      <c r="H3" s="12"/>
    </row>
    <row r="4" spans="1:9" s="14" customFormat="1" ht="18.75">
      <c r="B4" s="42" t="s">
        <v>41</v>
      </c>
      <c r="C4" s="42"/>
      <c r="D4" s="42"/>
      <c r="E4" s="42"/>
      <c r="F4" s="42"/>
      <c r="G4" s="42"/>
      <c r="H4" s="42"/>
      <c r="I4" s="42"/>
    </row>
    <row r="5" spans="1:9" s="14" customFormat="1" ht="18.75">
      <c r="B5" s="32"/>
      <c r="C5" s="42" t="s">
        <v>40</v>
      </c>
      <c r="D5" s="42"/>
      <c r="E5" s="42"/>
      <c r="F5" s="42"/>
      <c r="G5" s="42"/>
      <c r="H5" s="42"/>
      <c r="I5" s="32"/>
    </row>
    <row r="6" spans="1:9" s="14" customFormat="1" ht="18.75">
      <c r="B6" s="42" t="s">
        <v>34</v>
      </c>
      <c r="C6" s="42"/>
      <c r="D6" s="42"/>
      <c r="E6" s="42"/>
      <c r="F6" s="42"/>
      <c r="G6" s="42"/>
      <c r="H6" s="42"/>
      <c r="I6" s="42"/>
    </row>
    <row r="7" spans="1:9" s="14" customFormat="1" ht="18.75">
      <c r="B7" s="42" t="s">
        <v>43</v>
      </c>
      <c r="C7" s="42"/>
      <c r="D7" s="42"/>
      <c r="E7" s="42"/>
      <c r="F7" s="42"/>
      <c r="G7" s="42"/>
      <c r="H7" s="42"/>
      <c r="I7" s="42"/>
    </row>
    <row r="8" spans="1:9" ht="15.75" thickBot="1"/>
    <row r="9" spans="1:9" ht="96.75" customHeight="1" thickBot="1">
      <c r="A9" s="43" t="s">
        <v>0</v>
      </c>
      <c r="B9" s="45" t="s">
        <v>1</v>
      </c>
      <c r="C9" s="45" t="s">
        <v>2</v>
      </c>
      <c r="D9" s="45" t="s">
        <v>3</v>
      </c>
      <c r="E9" s="47" t="s">
        <v>4</v>
      </c>
      <c r="F9" s="48"/>
      <c r="G9" s="49"/>
      <c r="H9" s="40" t="s">
        <v>5</v>
      </c>
      <c r="I9" s="43" t="s">
        <v>6</v>
      </c>
    </row>
    <row r="10" spans="1:9" ht="15.75" hidden="1" customHeight="1">
      <c r="A10" s="44"/>
      <c r="B10" s="46"/>
      <c r="C10" s="46"/>
      <c r="D10" s="46"/>
      <c r="E10" s="15">
        <v>2015</v>
      </c>
      <c r="F10" s="15">
        <v>2016</v>
      </c>
      <c r="G10" s="15">
        <v>2017</v>
      </c>
      <c r="H10" s="41"/>
      <c r="I10" s="44"/>
    </row>
    <row r="11" spans="1:9" ht="15.75">
      <c r="A11" s="60"/>
      <c r="B11" s="23"/>
      <c r="C11" s="24"/>
      <c r="D11" s="22"/>
      <c r="E11" s="15" t="s">
        <v>28</v>
      </c>
      <c r="F11" s="15" t="s">
        <v>29</v>
      </c>
      <c r="G11" s="15" t="s">
        <v>30</v>
      </c>
      <c r="H11" s="23"/>
      <c r="I11" s="15"/>
    </row>
    <row r="12" spans="1:9" ht="16.5" thickBot="1">
      <c r="A12" s="16">
        <v>1</v>
      </c>
      <c r="B12" s="17">
        <v>2</v>
      </c>
      <c r="C12" s="18">
        <v>3</v>
      </c>
      <c r="D12" s="16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</row>
    <row r="13" spans="1:9" ht="24" customHeight="1" thickBot="1">
      <c r="A13" s="20" t="s">
        <v>7</v>
      </c>
      <c r="B13" s="33" t="s">
        <v>8</v>
      </c>
      <c r="C13" s="34"/>
      <c r="D13" s="34"/>
      <c r="E13" s="34"/>
      <c r="F13" s="34"/>
      <c r="G13" s="34"/>
      <c r="H13" s="34"/>
      <c r="I13" s="35"/>
    </row>
    <row r="14" spans="1:9" ht="206.25" customHeight="1" thickBot="1">
      <c r="A14" s="36"/>
      <c r="B14" s="36" t="s">
        <v>9</v>
      </c>
      <c r="C14" s="3" t="s">
        <v>10</v>
      </c>
      <c r="D14" s="21">
        <f>SUM(E14:G14)</f>
        <v>39009.4</v>
      </c>
      <c r="E14" s="6">
        <f>SUM(E15:E18)</f>
        <v>15519.4</v>
      </c>
      <c r="F14" s="6">
        <f>SUM(F15:F18)</f>
        <v>9950</v>
      </c>
      <c r="G14" s="6">
        <f>SUM(G15:G18)</f>
        <v>13540</v>
      </c>
      <c r="H14" s="36" t="s">
        <v>37</v>
      </c>
      <c r="I14" s="36" t="s">
        <v>33</v>
      </c>
    </row>
    <row r="15" spans="1:9" ht="31.5" customHeight="1" thickBot="1">
      <c r="A15" s="37"/>
      <c r="B15" s="37"/>
      <c r="C15" s="3" t="s">
        <v>11</v>
      </c>
      <c r="D15" s="1">
        <f>SUM(E15:G15)</f>
        <v>39009.4</v>
      </c>
      <c r="E15" s="6">
        <f>13540+2057.4-67.7-10.3</f>
        <v>15519.4</v>
      </c>
      <c r="F15" s="6">
        <v>9950</v>
      </c>
      <c r="G15" s="6">
        <v>13540</v>
      </c>
      <c r="H15" s="37"/>
      <c r="I15" s="37"/>
    </row>
    <row r="16" spans="1:9" ht="31.5" customHeight="1" thickBot="1">
      <c r="A16" s="37"/>
      <c r="B16" s="37"/>
      <c r="C16" s="3" t="s">
        <v>12</v>
      </c>
      <c r="D16" s="1">
        <v>0</v>
      </c>
      <c r="E16" s="6">
        <v>0</v>
      </c>
      <c r="F16" s="6">
        <v>0</v>
      </c>
      <c r="G16" s="6">
        <v>0</v>
      </c>
      <c r="H16" s="37"/>
      <c r="I16" s="37"/>
    </row>
    <row r="17" spans="1:9" ht="31.5" customHeight="1" thickBot="1">
      <c r="A17" s="37"/>
      <c r="B17" s="37"/>
      <c r="C17" s="3" t="s">
        <v>13</v>
      </c>
      <c r="D17" s="1">
        <v>0</v>
      </c>
      <c r="E17" s="6">
        <v>0</v>
      </c>
      <c r="F17" s="6">
        <v>0</v>
      </c>
      <c r="G17" s="6">
        <v>0</v>
      </c>
      <c r="H17" s="37"/>
      <c r="I17" s="37"/>
    </row>
    <row r="18" spans="1:9" ht="31.5" customHeight="1" thickBot="1">
      <c r="A18" s="38"/>
      <c r="B18" s="39"/>
      <c r="C18" s="3" t="s">
        <v>14</v>
      </c>
      <c r="D18" s="1">
        <v>0</v>
      </c>
      <c r="E18" s="6">
        <v>0</v>
      </c>
      <c r="F18" s="6">
        <v>0</v>
      </c>
      <c r="G18" s="6">
        <v>0</v>
      </c>
      <c r="H18" s="38"/>
      <c r="I18" s="38"/>
    </row>
    <row r="19" spans="1:9" ht="22.5" customHeight="1" thickBot="1">
      <c r="A19" s="20" t="s">
        <v>17</v>
      </c>
      <c r="B19" s="50" t="s">
        <v>18</v>
      </c>
      <c r="C19" s="51"/>
      <c r="D19" s="51"/>
      <c r="E19" s="51"/>
      <c r="F19" s="51"/>
      <c r="G19" s="51"/>
      <c r="H19" s="51"/>
      <c r="I19" s="52"/>
    </row>
    <row r="20" spans="1:9" ht="33" customHeight="1" thickBot="1">
      <c r="A20" s="36"/>
      <c r="B20" s="36" t="s">
        <v>19</v>
      </c>
      <c r="C20" s="3" t="s">
        <v>10</v>
      </c>
      <c r="D20" s="21">
        <f>SUM(E20:G20)</f>
        <v>7074.6</v>
      </c>
      <c r="E20" s="6">
        <f>SUM(E21:E25)</f>
        <v>1991.6</v>
      </c>
      <c r="F20" s="6">
        <f>SUM(F21:F25)</f>
        <v>2541.5</v>
      </c>
      <c r="G20" s="6">
        <f>SUM(G21:G25)</f>
        <v>2541.5</v>
      </c>
      <c r="H20" s="36" t="s">
        <v>38</v>
      </c>
      <c r="I20" s="36" t="s">
        <v>15</v>
      </c>
    </row>
    <row r="21" spans="1:9" ht="33" customHeight="1" thickBot="1">
      <c r="A21" s="37"/>
      <c r="B21" s="37"/>
      <c r="C21" s="3" t="s">
        <v>11</v>
      </c>
      <c r="D21" s="1">
        <f>SUM(E21:G21)</f>
        <v>7074.6</v>
      </c>
      <c r="E21" s="6">
        <f>2001.6-10</f>
        <v>1991.6</v>
      </c>
      <c r="F21" s="6">
        <v>2541.5</v>
      </c>
      <c r="G21" s="6">
        <v>2541.5</v>
      </c>
      <c r="H21" s="37"/>
      <c r="I21" s="37"/>
    </row>
    <row r="22" spans="1:9" ht="33" customHeight="1" thickBot="1">
      <c r="A22" s="37"/>
      <c r="B22" s="37"/>
      <c r="C22" s="3" t="s">
        <v>12</v>
      </c>
      <c r="D22" s="1">
        <v>0</v>
      </c>
      <c r="E22" s="6">
        <v>0</v>
      </c>
      <c r="F22" s="6">
        <v>0</v>
      </c>
      <c r="G22" s="6">
        <v>0</v>
      </c>
      <c r="H22" s="37"/>
      <c r="I22" s="37"/>
    </row>
    <row r="23" spans="1:9" ht="33" customHeight="1" thickBot="1">
      <c r="A23" s="37"/>
      <c r="B23" s="37"/>
      <c r="C23" s="3" t="s">
        <v>13</v>
      </c>
      <c r="D23" s="1">
        <v>0</v>
      </c>
      <c r="E23" s="6">
        <v>0</v>
      </c>
      <c r="F23" s="6">
        <v>0</v>
      </c>
      <c r="G23" s="6">
        <v>0</v>
      </c>
      <c r="H23" s="37"/>
      <c r="I23" s="37"/>
    </row>
    <row r="24" spans="1:9" ht="33" customHeight="1" thickBot="1">
      <c r="A24" s="37"/>
      <c r="B24" s="37"/>
      <c r="C24" s="3" t="s">
        <v>14</v>
      </c>
      <c r="D24" s="1">
        <v>0</v>
      </c>
      <c r="E24" s="6">
        <v>0</v>
      </c>
      <c r="F24" s="6">
        <v>0</v>
      </c>
      <c r="G24" s="6">
        <v>0</v>
      </c>
      <c r="H24" s="37"/>
      <c r="I24" s="37"/>
    </row>
    <row r="25" spans="1:9" ht="33" customHeight="1" thickBot="1">
      <c r="A25" s="38"/>
      <c r="B25" s="39"/>
      <c r="C25" s="3" t="s">
        <v>16</v>
      </c>
      <c r="D25" s="1">
        <v>0</v>
      </c>
      <c r="E25" s="6">
        <v>0</v>
      </c>
      <c r="F25" s="6">
        <v>0</v>
      </c>
      <c r="G25" s="6">
        <v>0</v>
      </c>
      <c r="H25" s="38"/>
      <c r="I25" s="39"/>
    </row>
    <row r="26" spans="1:9" ht="40.5" customHeight="1" thickBot="1">
      <c r="A26" s="20" t="s">
        <v>20</v>
      </c>
      <c r="B26" s="50" t="s">
        <v>35</v>
      </c>
      <c r="C26" s="51"/>
      <c r="D26" s="51"/>
      <c r="E26" s="51"/>
      <c r="F26" s="51"/>
      <c r="G26" s="51"/>
      <c r="H26" s="51"/>
      <c r="I26" s="52"/>
    </row>
    <row r="27" spans="1:9" ht="103.5" customHeight="1" thickBot="1">
      <c r="A27" s="36"/>
      <c r="B27" s="53" t="s">
        <v>21</v>
      </c>
      <c r="C27" s="3" t="s">
        <v>10</v>
      </c>
      <c r="D27" s="1">
        <f>SUM(E27:G27)</f>
        <v>104209.29999999999</v>
      </c>
      <c r="E27" s="1">
        <f>SUM(E28:E31)</f>
        <v>43724.799999999996</v>
      </c>
      <c r="F27" s="21">
        <f>SUM(F28:F31)</f>
        <v>31147.9</v>
      </c>
      <c r="G27" s="21">
        <f>SUM(G28:G31)</f>
        <v>29336.6</v>
      </c>
      <c r="H27" s="56" t="s">
        <v>39</v>
      </c>
      <c r="I27" s="53" t="s">
        <v>15</v>
      </c>
    </row>
    <row r="28" spans="1:9" ht="97.5" customHeight="1" thickBot="1">
      <c r="A28" s="37"/>
      <c r="B28" s="54"/>
      <c r="C28" s="3" t="s">
        <v>11</v>
      </c>
      <c r="D28" s="1">
        <f>SUM(E28:G28)</f>
        <v>104209.29999999999</v>
      </c>
      <c r="E28" s="1">
        <f>47627.6-1780.6-2648.1+98.5-253.4-15.2-292.4-615+1290.7+1149.9-1063.6-620.3+292.4+401.9-35.4-6.4-5.8+200</f>
        <v>43724.799999999996</v>
      </c>
      <c r="F28" s="26">
        <v>31147.9</v>
      </c>
      <c r="G28" s="19">
        <v>29336.6</v>
      </c>
      <c r="H28" s="57"/>
      <c r="I28" s="54"/>
    </row>
    <row r="29" spans="1:9" ht="69.75" customHeight="1" thickBot="1">
      <c r="A29" s="37"/>
      <c r="B29" s="54"/>
      <c r="C29" s="3" t="s">
        <v>12</v>
      </c>
      <c r="D29" s="1">
        <f>SUM(E29:G29)</f>
        <v>0</v>
      </c>
      <c r="E29" s="1">
        <v>0</v>
      </c>
      <c r="F29" s="1">
        <v>0</v>
      </c>
      <c r="G29" s="1">
        <v>0</v>
      </c>
      <c r="H29" s="57"/>
      <c r="I29" s="54"/>
    </row>
    <row r="30" spans="1:9" ht="85.5" customHeight="1" thickBot="1">
      <c r="A30" s="37"/>
      <c r="B30" s="54"/>
      <c r="C30" s="3" t="s">
        <v>13</v>
      </c>
      <c r="D30" s="1">
        <f>SUM(E30:G30)</f>
        <v>0</v>
      </c>
      <c r="E30" s="1">
        <v>0</v>
      </c>
      <c r="F30" s="1">
        <v>0</v>
      </c>
      <c r="G30" s="1">
        <v>0</v>
      </c>
      <c r="H30" s="57"/>
      <c r="I30" s="54"/>
    </row>
    <row r="31" spans="1:9" ht="409.6" customHeight="1" thickBot="1">
      <c r="A31" s="38"/>
      <c r="B31" s="54"/>
      <c r="C31" s="56" t="s">
        <v>14</v>
      </c>
      <c r="D31" s="53">
        <v>0</v>
      </c>
      <c r="E31" s="53">
        <v>0</v>
      </c>
      <c r="F31" s="53">
        <v>0</v>
      </c>
      <c r="G31" s="53">
        <v>0</v>
      </c>
      <c r="H31" s="57"/>
      <c r="I31" s="54"/>
    </row>
    <row r="32" spans="1:9" ht="290.25" customHeight="1" thickBot="1">
      <c r="A32" s="25"/>
      <c r="B32" s="55"/>
      <c r="C32" s="58"/>
      <c r="D32" s="55"/>
      <c r="E32" s="55"/>
      <c r="F32" s="55"/>
      <c r="G32" s="55"/>
      <c r="H32" s="58"/>
      <c r="I32" s="55"/>
    </row>
    <row r="33" spans="1:9" ht="39" customHeight="1" thickBot="1">
      <c r="A33" s="20" t="s">
        <v>22</v>
      </c>
      <c r="B33" s="50" t="s">
        <v>36</v>
      </c>
      <c r="C33" s="51"/>
      <c r="D33" s="51"/>
      <c r="E33" s="51"/>
      <c r="F33" s="51"/>
      <c r="G33" s="51"/>
      <c r="H33" s="51"/>
      <c r="I33" s="52"/>
    </row>
    <row r="34" spans="1:9" ht="24" customHeight="1" thickBot="1">
      <c r="A34" s="36"/>
      <c r="B34" s="36" t="s">
        <v>23</v>
      </c>
      <c r="C34" s="10" t="s">
        <v>10</v>
      </c>
      <c r="D34" s="11">
        <f>SUM(E34:G34)</f>
        <v>300</v>
      </c>
      <c r="E34" s="6">
        <v>100</v>
      </c>
      <c r="F34" s="6">
        <v>100</v>
      </c>
      <c r="G34" s="6">
        <v>100</v>
      </c>
      <c r="H34" s="36" t="s">
        <v>32</v>
      </c>
      <c r="I34" s="36" t="s">
        <v>15</v>
      </c>
    </row>
    <row r="35" spans="1:9" ht="24" customHeight="1" thickBot="1">
      <c r="A35" s="37"/>
      <c r="B35" s="37"/>
      <c r="C35" s="3" t="s">
        <v>11</v>
      </c>
      <c r="D35" s="1">
        <f>SUM(E35:G35)</f>
        <v>0</v>
      </c>
      <c r="E35" s="6">
        <v>0</v>
      </c>
      <c r="F35" s="6">
        <v>0</v>
      </c>
      <c r="G35" s="6">
        <v>0</v>
      </c>
      <c r="H35" s="37"/>
      <c r="I35" s="37"/>
    </row>
    <row r="36" spans="1:9" ht="24" customHeight="1" thickBot="1">
      <c r="A36" s="37"/>
      <c r="B36" s="37"/>
      <c r="C36" s="3" t="s">
        <v>12</v>
      </c>
      <c r="D36" s="1">
        <f>SUM(E36:G36)</f>
        <v>300</v>
      </c>
      <c r="E36" s="6">
        <v>100</v>
      </c>
      <c r="F36" s="6">
        <v>100</v>
      </c>
      <c r="G36" s="6">
        <v>100</v>
      </c>
      <c r="H36" s="37"/>
      <c r="I36" s="37"/>
    </row>
    <row r="37" spans="1:9" ht="24" customHeight="1" thickBot="1">
      <c r="A37" s="37"/>
      <c r="B37" s="37"/>
      <c r="C37" s="3" t="s">
        <v>13</v>
      </c>
      <c r="D37" s="1">
        <v>0</v>
      </c>
      <c r="E37" s="6">
        <v>0</v>
      </c>
      <c r="F37" s="6">
        <v>0</v>
      </c>
      <c r="G37" s="6">
        <v>0</v>
      </c>
      <c r="H37" s="37"/>
      <c r="I37" s="37"/>
    </row>
    <row r="38" spans="1:9" ht="24" customHeight="1" thickBot="1">
      <c r="A38" s="38"/>
      <c r="B38" s="39"/>
      <c r="C38" s="3" t="s">
        <v>14</v>
      </c>
      <c r="D38" s="1">
        <v>0</v>
      </c>
      <c r="E38" s="6">
        <v>0</v>
      </c>
      <c r="F38" s="6">
        <v>0</v>
      </c>
      <c r="G38" s="6">
        <v>0</v>
      </c>
      <c r="H38" s="39"/>
      <c r="I38" s="39"/>
    </row>
    <row r="39" spans="1:9" ht="42.75" customHeight="1" thickBot="1">
      <c r="A39" s="20" t="s">
        <v>24</v>
      </c>
      <c r="B39" s="50" t="s">
        <v>25</v>
      </c>
      <c r="C39" s="51"/>
      <c r="D39" s="51"/>
      <c r="E39" s="51"/>
      <c r="F39" s="51"/>
      <c r="G39" s="51"/>
      <c r="H39" s="51"/>
      <c r="I39" s="52"/>
    </row>
    <row r="40" spans="1:9" ht="17.25" customHeight="1" thickBot="1">
      <c r="A40" s="36"/>
      <c r="B40" s="36" t="s">
        <v>26</v>
      </c>
      <c r="C40" s="6" t="s">
        <v>10</v>
      </c>
      <c r="D40" s="21">
        <f>SUM(E40:G40)</f>
        <v>65812.399999999994</v>
      </c>
      <c r="E40" s="5">
        <f>SUM(E41:E45)</f>
        <v>20647.899999999998</v>
      </c>
      <c r="F40" s="5">
        <f>SUM(F41:F45)</f>
        <v>23156.9</v>
      </c>
      <c r="G40" s="5">
        <f>SUM(G41:G45)</f>
        <v>22007.599999999999</v>
      </c>
      <c r="H40" s="36" t="s">
        <v>31</v>
      </c>
      <c r="I40" s="36" t="s">
        <v>15</v>
      </c>
    </row>
    <row r="41" spans="1:9" ht="23.25" customHeight="1" thickBot="1">
      <c r="A41" s="37"/>
      <c r="B41" s="37"/>
      <c r="C41" s="6" t="s">
        <v>11</v>
      </c>
      <c r="D41" s="1">
        <f>SUM(E41:G41)</f>
        <v>65812.399999999994</v>
      </c>
      <c r="E41" s="9">
        <f>19901.1+313.6+96.4+196.5+59.3+68.5+11+1.5</f>
        <v>20647.899999999998</v>
      </c>
      <c r="F41" s="9">
        <v>23156.9</v>
      </c>
      <c r="G41" s="9">
        <v>22007.599999999999</v>
      </c>
      <c r="H41" s="37"/>
      <c r="I41" s="37"/>
    </row>
    <row r="42" spans="1:9" ht="23.25" customHeight="1" thickBot="1">
      <c r="A42" s="37"/>
      <c r="B42" s="37"/>
      <c r="C42" s="6" t="s">
        <v>12</v>
      </c>
      <c r="D42" s="6">
        <v>0</v>
      </c>
      <c r="E42" s="6">
        <v>0</v>
      </c>
      <c r="F42" s="6">
        <v>0</v>
      </c>
      <c r="G42" s="6">
        <v>0</v>
      </c>
      <c r="H42" s="37"/>
      <c r="I42" s="37"/>
    </row>
    <row r="43" spans="1:9" ht="23.25" customHeight="1" thickBot="1">
      <c r="A43" s="37"/>
      <c r="B43" s="37"/>
      <c r="C43" s="6" t="s">
        <v>13</v>
      </c>
      <c r="D43" s="6">
        <v>0</v>
      </c>
      <c r="E43" s="6">
        <v>0</v>
      </c>
      <c r="F43" s="6">
        <v>0</v>
      </c>
      <c r="G43" s="6">
        <v>0</v>
      </c>
      <c r="H43" s="37"/>
      <c r="I43" s="37"/>
    </row>
    <row r="44" spans="1:9" ht="23.25" customHeight="1" thickBot="1">
      <c r="A44" s="37"/>
      <c r="B44" s="37"/>
      <c r="C44" s="6" t="s">
        <v>14</v>
      </c>
      <c r="D44" s="6">
        <v>0</v>
      </c>
      <c r="E44" s="6">
        <v>0</v>
      </c>
      <c r="F44" s="6">
        <v>0</v>
      </c>
      <c r="G44" s="6">
        <v>0</v>
      </c>
      <c r="H44" s="37"/>
      <c r="I44" s="37"/>
    </row>
    <row r="45" spans="1:9" ht="23.25" customHeight="1" thickBot="1">
      <c r="A45" s="38"/>
      <c r="B45" s="39"/>
      <c r="C45" s="6" t="s">
        <v>16</v>
      </c>
      <c r="D45" s="6">
        <v>0</v>
      </c>
      <c r="E45" s="6">
        <v>0</v>
      </c>
      <c r="F45" s="6">
        <v>0</v>
      </c>
      <c r="G45" s="6">
        <v>0</v>
      </c>
      <c r="H45" s="39"/>
      <c r="I45" s="39"/>
    </row>
    <row r="46" spans="1:9" ht="23.25" customHeight="1" thickBot="1">
      <c r="A46" s="62"/>
      <c r="B46" s="62" t="s">
        <v>27</v>
      </c>
      <c r="C46" s="2" t="s">
        <v>10</v>
      </c>
      <c r="D46" s="4">
        <f>SUM(E46:G46)</f>
        <v>216405.7</v>
      </c>
      <c r="E46" s="27">
        <f>SUM(E47:E51)</f>
        <v>81983.7</v>
      </c>
      <c r="F46" s="29">
        <f>SUM(F40,F34,F27,F20,F14)</f>
        <v>66896.3</v>
      </c>
      <c r="G46" s="4">
        <f>SUM(G40,G34,G27,G20,G14)</f>
        <v>67525.7</v>
      </c>
      <c r="H46" s="62"/>
      <c r="I46" s="62"/>
    </row>
    <row r="47" spans="1:9" ht="23.25" customHeight="1" thickBot="1">
      <c r="A47" s="37"/>
      <c r="B47" s="37"/>
      <c r="C47" s="7" t="s">
        <v>11</v>
      </c>
      <c r="D47" s="8">
        <f>SUM(E47:G47)</f>
        <v>216105.7</v>
      </c>
      <c r="E47" s="28">
        <f>SUM(E41,E35,E28,E21,E15)</f>
        <v>81883.7</v>
      </c>
      <c r="F47" s="28">
        <f>SUM(F41,F35,F28,F21,F15)</f>
        <v>66796.3</v>
      </c>
      <c r="G47" s="9">
        <f>SUM(G41,G35,G28,G21,G15)</f>
        <v>67425.7</v>
      </c>
      <c r="H47" s="37"/>
      <c r="I47" s="37"/>
    </row>
    <row r="48" spans="1:9" ht="23.25" customHeight="1" thickBot="1">
      <c r="A48" s="37"/>
      <c r="B48" s="37"/>
      <c r="C48" s="3" t="s">
        <v>12</v>
      </c>
      <c r="D48" s="8">
        <f>SUM(E48:G48)</f>
        <v>300</v>
      </c>
      <c r="E48" s="6">
        <v>100</v>
      </c>
      <c r="F48" s="6">
        <v>100</v>
      </c>
      <c r="G48" s="6">
        <v>100</v>
      </c>
      <c r="H48" s="37"/>
      <c r="I48" s="37"/>
    </row>
    <row r="49" spans="1:9" ht="23.25" customHeight="1" thickBot="1">
      <c r="A49" s="37"/>
      <c r="B49" s="37"/>
      <c r="C49" s="3" t="s">
        <v>13</v>
      </c>
      <c r="D49" s="8">
        <f>SUM(E49:G49)</f>
        <v>0</v>
      </c>
      <c r="E49" s="6">
        <v>0</v>
      </c>
      <c r="F49" s="6"/>
      <c r="G49" s="6">
        <f>SUM(G43,G37,G30,G23,G17)</f>
        <v>0</v>
      </c>
      <c r="H49" s="37"/>
      <c r="I49" s="37"/>
    </row>
    <row r="50" spans="1:9" ht="23.25" customHeight="1" thickBot="1">
      <c r="A50" s="37"/>
      <c r="B50" s="37"/>
      <c r="C50" s="3" t="s">
        <v>14</v>
      </c>
      <c r="D50" s="1">
        <v>0</v>
      </c>
      <c r="E50" s="6">
        <v>0</v>
      </c>
      <c r="F50" s="6">
        <v>0</v>
      </c>
      <c r="G50" s="6">
        <v>0</v>
      </c>
      <c r="H50" s="37"/>
      <c r="I50" s="37"/>
    </row>
    <row r="51" spans="1:9" ht="23.25" customHeight="1" thickBot="1">
      <c r="A51" s="39"/>
      <c r="B51" s="39"/>
      <c r="C51" s="3" t="s">
        <v>16</v>
      </c>
      <c r="D51" s="1">
        <v>0</v>
      </c>
      <c r="E51" s="6">
        <v>0</v>
      </c>
      <c r="F51" s="6">
        <v>0</v>
      </c>
      <c r="G51" s="6">
        <v>0</v>
      </c>
      <c r="H51" s="39"/>
      <c r="I51" s="39"/>
    </row>
    <row r="53" spans="1:9" ht="18.75" customHeight="1">
      <c r="A53" s="13"/>
      <c r="B53" s="13"/>
      <c r="C53" s="13"/>
    </row>
    <row r="54" spans="1:9" ht="58.5" customHeight="1">
      <c r="A54" s="59" t="s">
        <v>45</v>
      </c>
      <c r="B54" s="59"/>
      <c r="C54" s="59"/>
      <c r="D54" s="59"/>
      <c r="E54" s="59"/>
      <c r="F54" s="59"/>
      <c r="G54" s="59"/>
      <c r="H54" s="59"/>
      <c r="I54" s="59"/>
    </row>
    <row r="55" spans="1:9" ht="41.25" hidden="1" customHeight="1">
      <c r="A55" s="31"/>
      <c r="B55" s="31"/>
      <c r="C55" s="31"/>
      <c r="D55" s="31"/>
      <c r="E55" s="31"/>
      <c r="F55" s="31"/>
      <c r="G55" s="31"/>
      <c r="H55" s="31"/>
      <c r="I55" s="31"/>
    </row>
  </sheetData>
  <mergeCells count="47">
    <mergeCell ref="A54:I54"/>
    <mergeCell ref="A9:A11"/>
    <mergeCell ref="H2:I2"/>
    <mergeCell ref="A46:A51"/>
    <mergeCell ref="B46:B51"/>
    <mergeCell ref="H46:H51"/>
    <mergeCell ref="I46:I51"/>
    <mergeCell ref="B39:I39"/>
    <mergeCell ref="A40:A45"/>
    <mergeCell ref="B40:B45"/>
    <mergeCell ref="H40:H45"/>
    <mergeCell ref="I40:I45"/>
    <mergeCell ref="B33:I33"/>
    <mergeCell ref="A34:A38"/>
    <mergeCell ref="B34:B38"/>
    <mergeCell ref="H34:H38"/>
    <mergeCell ref="I34:I38"/>
    <mergeCell ref="B26:I26"/>
    <mergeCell ref="A27:A31"/>
    <mergeCell ref="B27:B32"/>
    <mergeCell ref="H27:H32"/>
    <mergeCell ref="C31:C32"/>
    <mergeCell ref="D31:D32"/>
    <mergeCell ref="E31:E32"/>
    <mergeCell ref="F31:F32"/>
    <mergeCell ref="G31:G32"/>
    <mergeCell ref="I27:I32"/>
    <mergeCell ref="B19:I19"/>
    <mergeCell ref="A20:A25"/>
    <mergeCell ref="B20:B25"/>
    <mergeCell ref="H20:H25"/>
    <mergeCell ref="I20:I25"/>
    <mergeCell ref="B4:I4"/>
    <mergeCell ref="B6:I6"/>
    <mergeCell ref="B7:I7"/>
    <mergeCell ref="I9:I10"/>
    <mergeCell ref="B9:B10"/>
    <mergeCell ref="C9:C10"/>
    <mergeCell ref="D9:D10"/>
    <mergeCell ref="E9:G9"/>
    <mergeCell ref="C5:H5"/>
    <mergeCell ref="B13:I13"/>
    <mergeCell ref="A14:A18"/>
    <mergeCell ref="B14:B18"/>
    <mergeCell ref="H14:H18"/>
    <mergeCell ref="H9:H10"/>
    <mergeCell ref="I14:I18"/>
  </mergeCells>
  <pageMargins left="0.59055118110236227" right="0.39370078740157483" top="0.74803149606299213" bottom="0.3937007874015748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2019-06-26T05:45:14Z</cp:lastPrinted>
  <dcterms:created xsi:type="dcterms:W3CDTF">2017-01-12T12:35:24Z</dcterms:created>
  <dcterms:modified xsi:type="dcterms:W3CDTF">2019-06-26T05:45:32Z</dcterms:modified>
</cp:coreProperties>
</file>